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Plan1!$A$1:$Q$26</definedName>
  </definedNames>
  <calcPr calcId="125725"/>
</workbook>
</file>

<file path=xl/calcChain.xml><?xml version="1.0" encoding="utf-8"?>
<calcChain xmlns="http://schemas.openxmlformats.org/spreadsheetml/2006/main">
  <c r="Q15" i="1"/>
  <c r="Q14"/>
  <c r="Q16"/>
  <c r="Q13"/>
  <c r="Q12"/>
  <c r="Q11"/>
  <c r="Q10"/>
  <c r="Q9"/>
  <c r="Q8"/>
  <c r="Q7"/>
  <c r="F18"/>
  <c r="E18"/>
  <c r="D18"/>
  <c r="G18"/>
  <c r="Q19"/>
  <c r="Q18" l="1"/>
  <c r="Q20" s="1"/>
</calcChain>
</file>

<file path=xl/sharedStrings.xml><?xml version="1.0" encoding="utf-8"?>
<sst xmlns="http://schemas.openxmlformats.org/spreadsheetml/2006/main" count="41" uniqueCount="38">
  <si>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</si>
  <si>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</si>
  <si>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</si>
  <si>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</si>
  <si>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</si>
  <si>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</si>
  <si>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</si>
  <si>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</si>
  <si>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</si>
  <si>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</si>
  <si>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</si>
  <si>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</si>
  <si>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</si>
  <si>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</si>
  <si>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</si>
  <si>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Prefeitura Municipal de Colina</t>
  </si>
  <si>
    <t>Convênio</t>
  </si>
  <si>
    <t>Reg. Profissional CREA-SP:</t>
  </si>
  <si>
    <t>OBRA: Execução de Reforma de Vestiário Alunos e Funcionários, Cantina e W.C. Def. - na ETAM - Escola Tecnica Agropecuária Municipal São Francisco de Assis</t>
  </si>
  <si>
    <t>SECRETARIA DE INFRAESTRUTURA E PROJETOS</t>
  </si>
  <si>
    <t>A Realizar em ( X  ) Mês(es)    (   ) Bimestre(s)    (   ) Trimestre(s)    (   ) Quadrimestre(s)    (   ) Semestre(s)</t>
  </si>
  <si>
    <t>Demolição de Revestimento Cerâmico piso e parede e Serviços Diversos</t>
  </si>
  <si>
    <t>Instalações Elétricas</t>
  </si>
  <si>
    <t>Revestimento em Placa Cerâmica esmaltada ( Parede e Piso )</t>
  </si>
  <si>
    <t>Aparelhos e Metais Hidráulicos</t>
  </si>
  <si>
    <t>Espelhos</t>
  </si>
  <si>
    <t>Pintura</t>
  </si>
  <si>
    <t>Limpeza de Obra e Remoção de entulho.</t>
  </si>
  <si>
    <t>VALDEMIR ANTONIO MORALLES</t>
  </si>
  <si>
    <t>45.291.234/0001-73</t>
  </si>
  <si>
    <t>CNPJ:</t>
  </si>
  <si>
    <t>Esquadrias de Alumínio          ( Portas Bnh. Alunos ) e Reforma Porta de Madeira      ( W.C. Def.)</t>
  </si>
  <si>
    <t xml:space="preserve"> CRONOGRAMA FÍSICO E FINANCEIRO</t>
  </si>
  <si>
    <t>LUCIANO MARIN SPEXOTO</t>
  </si>
  <si>
    <t>Assinatura</t>
  </si>
  <si>
    <t>CONSIDERAR 03 MESES (90 DIAS)APÓS EMISSÃO ORDEM DE SERVIÇO</t>
  </si>
  <si>
    <t>Piso Concreto - Pátio Coberto</t>
  </si>
  <si>
    <t>Obras Necessárias para Renovação/Atualização do A.V.C.B. - Auto de Vistoria do Corpo de Bombeiros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</si>
</sst>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26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rgb="FF002060"/>
      <name val="Verdana"/>
      <family val="2"/>
    </font>
    <font>
      <b/>
      <sz val="10"/>
      <color theme="3"/>
      <name val="Verdana"/>
      <family val="2"/>
    </font>
    <font>
      <b/>
      <sz val="11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 style="thin">
        <color indexed="8"/>
      </top>
      <bottom/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64"/>
      </top>
      <bottom style="medium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/>
      <right/>
      <top/>
      <bottom style="medium">
        <color indexed="56"/>
      </bottom>
      <diagonal/>
    </border>
    <border>
      <left style="medium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56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indexed="56"/>
      </left>
      <right style="medium">
        <color indexed="56"/>
      </right>
      <top style="medium">
        <color theme="3"/>
      </top>
      <bottom style="medium">
        <color indexed="56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56"/>
      </left>
      <right style="medium">
        <color indexed="56"/>
      </right>
      <top/>
      <bottom style="thin">
        <color indexed="64"/>
      </bottom>
      <diagonal/>
    </border>
  </borders>
  <cellStyleXfs count="7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shrinkToFit="1"/>
    </xf>
    <xf numFmtId="0" fontId="6" fillId="0" borderId="0" xfId="0" applyFont="1" applyBorder="1"/>
    <xf numFmtId="39" fontId="8" fillId="0" borderId="2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4" xfId="0" applyFont="1" applyBorder="1"/>
    <xf numFmtId="0" fontId="7" fillId="0" borderId="5" xfId="0" applyFont="1" applyFill="1" applyBorder="1" applyAlignment="1" applyProtection="1">
      <alignment horizontal="center" shrinkToFit="1"/>
      <protection locked="0"/>
    </xf>
    <xf numFmtId="165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39" fontId="8" fillId="0" borderId="7" xfId="0" applyNumberFormat="1" applyFont="1" applyFill="1" applyBorder="1" applyAlignment="1" applyProtection="1">
      <alignment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66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1" fontId="7" fillId="0" borderId="8" xfId="0" applyNumberFormat="1" applyFont="1" applyFill="1" applyBorder="1" applyAlignment="1" applyProtection="1">
      <alignment horizontal="center" shrinkToFit="1"/>
      <protection locked="0"/>
    </xf>
    <xf numFmtId="1" fontId="7" fillId="0" borderId="9" xfId="0" applyNumberFormat="1" applyFont="1" applyFill="1" applyBorder="1" applyAlignment="1" applyProtection="1">
      <alignment horizont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3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5" xfId="0" applyNumberFormat="1" applyFont="1" applyFill="1" applyBorder="1" applyAlignment="1" applyProtection="1">
      <alignment shrinkToFit="1"/>
      <protection locked="0"/>
    </xf>
    <xf numFmtId="0" fontId="2" fillId="0" borderId="0" xfId="0" applyFont="1" applyBorder="1" applyAlignment="1"/>
    <xf numFmtId="0" fontId="3" fillId="0" borderId="10" xfId="0" applyFont="1" applyFill="1" applyBorder="1" applyAlignment="1" applyProtection="1">
      <alignment shrinkToFit="1"/>
      <protection locked="0"/>
    </xf>
    <xf numFmtId="39" fontId="3" fillId="0" borderId="10" xfId="0" applyNumberFormat="1" applyFont="1" applyFill="1" applyBorder="1" applyAlignment="1" applyProtection="1">
      <alignment horizontal="left" shrinkToFit="1"/>
      <protection locked="0"/>
    </xf>
    <xf numFmtId="0" fontId="5" fillId="0" borderId="9" xfId="0" applyFont="1" applyFill="1" applyBorder="1" applyAlignment="1">
      <alignment shrinkToFit="1"/>
    </xf>
    <xf numFmtId="0" fontId="5" fillId="0" borderId="55" xfId="0" applyFont="1" applyFill="1" applyBorder="1" applyAlignment="1">
      <alignment shrinkToFit="1"/>
    </xf>
    <xf numFmtId="39" fontId="7" fillId="0" borderId="47" xfId="0" applyNumberFormat="1" applyFont="1" applyFill="1" applyBorder="1" applyAlignment="1" applyProtection="1">
      <alignment vertical="center" shrinkToFit="1"/>
      <protection locked="0"/>
    </xf>
    <xf numFmtId="39" fontId="7" fillId="0" borderId="46" xfId="0" applyNumberFormat="1" applyFont="1" applyFill="1" applyBorder="1" applyAlignment="1" applyProtection="1">
      <alignment shrinkToFit="1"/>
      <protection locked="0"/>
    </xf>
    <xf numFmtId="164" fontId="7" fillId="0" borderId="21" xfId="0" applyNumberFormat="1" applyFont="1" applyFill="1" applyBorder="1" applyAlignment="1" applyProtection="1">
      <alignment shrinkToFit="1"/>
      <protection locked="0"/>
    </xf>
    <xf numFmtId="39" fontId="8" fillId="0" borderId="49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50" xfId="0" applyFont="1" applyBorder="1" applyAlignment="1">
      <alignment horizontal="center"/>
    </xf>
    <xf numFmtId="39" fontId="7" fillId="0" borderId="21" xfId="0" applyNumberFormat="1" applyFont="1" applyFill="1" applyBorder="1" applyAlignment="1" applyProtection="1">
      <alignment vertical="top" shrinkToFit="1"/>
      <protection locked="0"/>
    </xf>
    <xf numFmtId="0" fontId="7" fillId="0" borderId="21" xfId="0" applyNumberFormat="1" applyFont="1" applyFill="1" applyBorder="1" applyAlignment="1" applyProtection="1">
      <alignment horizontal="center" shrinkToFit="1"/>
      <protection locked="0"/>
    </xf>
    <xf numFmtId="39" fontId="7" fillId="0" borderId="45" xfId="0" applyNumberFormat="1" applyFont="1" applyFill="1" applyBorder="1" applyAlignment="1" applyProtection="1">
      <protection locked="0"/>
    </xf>
    <xf numFmtId="39" fontId="7" fillId="0" borderId="20" xfId="0" applyNumberFormat="1" applyFont="1" applyFill="1" applyBorder="1" applyAlignment="1" applyProtection="1">
      <alignment vertical="center" shrinkToFit="1"/>
      <protection locked="0"/>
    </xf>
    <xf numFmtId="0" fontId="5" fillId="0" borderId="56" xfId="0" applyFont="1" applyFill="1" applyBorder="1" applyAlignment="1">
      <alignment shrinkToFit="1"/>
    </xf>
    <xf numFmtId="39" fontId="7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14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64" xfId="0" applyNumberFormat="1" applyFont="1" applyFill="1" applyBorder="1" applyAlignment="1" applyProtection="1">
      <protection locked="0"/>
    </xf>
    <xf numFmtId="0" fontId="6" fillId="0" borderId="65" xfId="0" applyFont="1" applyBorder="1"/>
    <xf numFmtId="0" fontId="9" fillId="0" borderId="65" xfId="0" applyFont="1" applyBorder="1"/>
    <xf numFmtId="39" fontId="7" fillId="0" borderId="68" xfId="0" applyNumberFormat="1" applyFont="1" applyFill="1" applyBorder="1" applyAlignment="1" applyProtection="1">
      <alignment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top" shrinkToFit="1"/>
      <protection locked="0"/>
    </xf>
    <xf numFmtId="164" fontId="3" fillId="0" borderId="21" xfId="0" applyNumberFormat="1" applyFont="1" applyFill="1" applyBorder="1" applyAlignment="1" applyProtection="1">
      <alignment vertical="center" wrapText="1" shrinkToFit="1"/>
      <protection locked="0"/>
    </xf>
    <xf numFmtId="164" fontId="3" fillId="0" borderId="21" xfId="0" applyNumberFormat="1" applyFont="1" applyFill="1" applyBorder="1" applyAlignment="1" applyProtection="1">
      <alignment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45" xfId="0" applyFont="1" applyBorder="1" applyAlignment="1">
      <alignment horizontal="center"/>
    </xf>
    <xf numFmtId="43" fontId="23" fillId="0" borderId="66" xfId="6" applyFont="1" applyFill="1" applyBorder="1" applyAlignment="1">
      <alignment horizontal="right"/>
    </xf>
    <xf numFmtId="43" fontId="7" fillId="0" borderId="66" xfId="6" applyFont="1" applyFill="1" applyBorder="1" applyAlignment="1" applyProtection="1">
      <alignment shrinkToFit="1"/>
      <protection locked="0"/>
    </xf>
    <xf numFmtId="43" fontId="7" fillId="0" borderId="67" xfId="6" applyFont="1" applyFill="1" applyBorder="1" applyAlignment="1" applyProtection="1">
      <alignment shrinkToFit="1"/>
      <protection locked="0"/>
    </xf>
    <xf numFmtId="43" fontId="7" fillId="0" borderId="8" xfId="6" applyFont="1" applyFill="1" applyBorder="1" applyAlignment="1" applyProtection="1">
      <alignment shrinkToFit="1"/>
      <protection locked="0"/>
    </xf>
    <xf numFmtId="43" fontId="8" fillId="0" borderId="3" xfId="6" applyFont="1" applyFill="1" applyBorder="1" applyAlignment="1" applyProtection="1">
      <alignment shrinkToFit="1"/>
      <protection locked="0"/>
    </xf>
    <xf numFmtId="43" fontId="8" fillId="0" borderId="2" xfId="6" applyFont="1" applyFill="1" applyBorder="1" applyAlignment="1" applyProtection="1">
      <alignment shrinkToFit="1"/>
      <protection locked="0"/>
    </xf>
    <xf numFmtId="43" fontId="7" fillId="2" borderId="7" xfId="6" applyFont="1" applyFill="1" applyBorder="1" applyAlignment="1" applyProtection="1">
      <alignment vertical="center" shrinkToFit="1"/>
      <protection locked="0"/>
    </xf>
    <xf numFmtId="43" fontId="7" fillId="0" borderId="2" xfId="6" applyFont="1" applyFill="1" applyBorder="1" applyAlignment="1" applyProtection="1">
      <alignment vertical="center" shrinkToFit="1"/>
      <protection locked="0"/>
    </xf>
    <xf numFmtId="43" fontId="7" fillId="2" borderId="3" xfId="6" applyFont="1" applyFill="1" applyBorder="1" applyAlignment="1" applyProtection="1">
      <alignment horizontal="center" vertical="center" shrinkToFit="1"/>
      <protection locked="0"/>
    </xf>
    <xf numFmtId="43" fontId="7" fillId="0" borderId="3" xfId="6" applyFont="1" applyFill="1" applyBorder="1" applyAlignment="1" applyProtection="1">
      <alignment vertical="center" shrinkToFit="1"/>
      <protection locked="0"/>
    </xf>
    <xf numFmtId="43" fontId="7" fillId="2" borderId="3" xfId="6" applyFont="1" applyFill="1" applyBorder="1" applyAlignment="1" applyProtection="1">
      <alignment vertical="center" shrinkToFit="1"/>
      <protection locked="0"/>
    </xf>
    <xf numFmtId="43" fontId="7" fillId="0" borderId="7" xfId="6" applyFont="1" applyFill="1" applyBorder="1" applyAlignment="1" applyProtection="1">
      <alignment vertical="center" shrinkToFit="1"/>
      <protection locked="0"/>
    </xf>
    <xf numFmtId="43" fontId="7" fillId="2" borderId="2" xfId="6" applyFont="1" applyFill="1" applyBorder="1" applyAlignment="1" applyProtection="1">
      <alignment vertical="center" shrinkToFit="1"/>
      <protection locked="0"/>
    </xf>
    <xf numFmtId="43" fontId="7" fillId="0" borderId="7" xfId="6" applyFont="1" applyFill="1" applyBorder="1" applyAlignment="1" applyProtection="1">
      <alignment shrinkToFit="1"/>
      <protection locked="0"/>
    </xf>
    <xf numFmtId="43" fontId="7" fillId="0" borderId="2" xfId="6" applyFont="1" applyFill="1" applyBorder="1" applyAlignment="1" applyProtection="1">
      <alignment shrinkToFit="1"/>
      <protection locked="0"/>
    </xf>
    <xf numFmtId="43" fontId="3" fillId="2" borderId="2" xfId="6" applyFont="1" applyFill="1" applyBorder="1" applyAlignment="1" applyProtection="1">
      <alignment vertical="center" shrinkToFit="1"/>
      <protection locked="0"/>
    </xf>
    <xf numFmtId="0" fontId="7" fillId="0" borderId="43" xfId="0" applyFont="1" applyFill="1" applyBorder="1" applyAlignment="1" applyProtection="1">
      <alignment shrinkToFit="1"/>
      <protection locked="0"/>
    </xf>
    <xf numFmtId="0" fontId="8" fillId="0" borderId="44" xfId="0" applyFont="1" applyFill="1" applyBorder="1" applyAlignment="1" applyProtection="1">
      <alignment shrinkToFit="1"/>
      <protection locked="0"/>
    </xf>
    <xf numFmtId="0" fontId="4" fillId="0" borderId="17" xfId="0" applyFont="1" applyFill="1" applyBorder="1" applyAlignment="1">
      <alignment horizontal="center" shrinkToFit="1"/>
    </xf>
    <xf numFmtId="0" fontId="4" fillId="0" borderId="48" xfId="0" applyFont="1" applyFill="1" applyBorder="1" applyAlignment="1">
      <alignment horizontal="center" shrinkToFit="1"/>
    </xf>
    <xf numFmtId="39" fontId="11" fillId="0" borderId="13" xfId="0" applyNumberFormat="1" applyFont="1" applyFill="1" applyBorder="1" applyAlignment="1" applyProtection="1">
      <alignment horizontal="center" shrinkToFit="1"/>
      <protection locked="0"/>
    </xf>
    <xf numFmtId="0" fontId="12" fillId="0" borderId="33" xfId="0" applyFont="1" applyBorder="1" applyAlignment="1">
      <alignment horizontal="center" shrinkToFit="1"/>
    </xf>
    <xf numFmtId="0" fontId="12" fillId="0" borderId="34" xfId="0" applyFont="1" applyBorder="1" applyAlignment="1">
      <alignment horizontal="center" shrinkToFit="1"/>
    </xf>
    <xf numFmtId="0" fontId="3" fillId="0" borderId="28" xfId="0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left" shrinkToFit="1"/>
    </xf>
    <xf numFmtId="0" fontId="3" fillId="0" borderId="37" xfId="0" applyFont="1" applyFill="1" applyBorder="1" applyAlignment="1">
      <alignment horizontal="left" shrinkToFit="1"/>
    </xf>
    <xf numFmtId="39" fontId="19" fillId="0" borderId="13" xfId="0" applyNumberFormat="1" applyFont="1" applyFill="1" applyBorder="1" applyAlignment="1" applyProtection="1">
      <alignment horizontal="center" shrinkToFit="1"/>
      <protection locked="0"/>
    </xf>
    <xf numFmtId="0" fontId="20" fillId="0" borderId="33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39" fontId="3" fillId="0" borderId="35" xfId="0" applyNumberFormat="1" applyFont="1" applyFill="1" applyBorder="1" applyAlignment="1" applyProtection="1">
      <alignment horizontal="center" shrinkToFit="1"/>
      <protection locked="0"/>
    </xf>
    <xf numFmtId="39" fontId="3" fillId="0" borderId="29" xfId="0" applyNumberFormat="1" applyFont="1" applyFill="1" applyBorder="1" applyAlignment="1" applyProtection="1">
      <alignment horizontal="center" shrinkToFit="1"/>
      <protection locked="0"/>
    </xf>
    <xf numFmtId="39" fontId="3" fillId="0" borderId="37" xfId="0" applyNumberFormat="1" applyFont="1" applyFill="1" applyBorder="1" applyAlignment="1" applyProtection="1">
      <alignment horizont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 shrinkToFit="1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Border="1" applyAlignment="1">
      <alignment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wrapText="1" shrinkToFit="1"/>
    </xf>
    <xf numFmtId="0" fontId="0" fillId="0" borderId="15" xfId="0" applyBorder="1" applyAlignment="1">
      <alignment wrapText="1" shrinkToFit="1"/>
    </xf>
    <xf numFmtId="0" fontId="0" fillId="0" borderId="69" xfId="0" applyBorder="1" applyAlignment="1">
      <alignment wrapText="1" shrinkToFit="1"/>
    </xf>
    <xf numFmtId="164" fontId="7" fillId="0" borderId="18" xfId="0" applyNumberFormat="1" applyFont="1" applyFill="1" applyBorder="1" applyAlignment="1" applyProtection="1">
      <alignment shrinkToFit="1"/>
      <protection locked="0"/>
    </xf>
    <xf numFmtId="0" fontId="8" fillId="0" borderId="19" xfId="0" applyFont="1" applyFill="1" applyBorder="1" applyAlignment="1" applyProtection="1">
      <alignment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15" fillId="0" borderId="39" xfId="0" applyFont="1" applyBorder="1" applyAlignment="1">
      <alignment horizontal="center" vertical="center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3" fillId="0" borderId="22" xfId="0" applyFont="1" applyFill="1" applyBorder="1" applyAlignment="1">
      <alignment horizontal="center" wrapText="1" shrinkToFit="1"/>
    </xf>
    <xf numFmtId="0" fontId="13" fillId="0" borderId="23" xfId="0" applyFont="1" applyFill="1" applyBorder="1" applyAlignment="1">
      <alignment horizontal="center" wrapText="1" shrinkToFit="1"/>
    </xf>
    <xf numFmtId="0" fontId="13" fillId="0" borderId="24" xfId="0" applyFont="1" applyFill="1" applyBorder="1" applyAlignment="1">
      <alignment horizontal="center" wrapText="1" shrinkToFit="1"/>
    </xf>
    <xf numFmtId="164" fontId="7" fillId="0" borderId="43" xfId="0" applyNumberFormat="1" applyFont="1" applyFill="1" applyBorder="1" applyAlignment="1" applyProtection="1">
      <alignment shrinkToFit="1"/>
      <protection locked="0"/>
    </xf>
    <xf numFmtId="17" fontId="25" fillId="0" borderId="25" xfId="0" applyNumberFormat="1" applyFont="1" applyBorder="1" applyAlignment="1">
      <alignment horizontal="center" vertical="center" wrapText="1" shrinkToFit="1"/>
    </xf>
    <xf numFmtId="0" fontId="25" fillId="0" borderId="26" xfId="0" applyFont="1" applyBorder="1" applyAlignment="1">
      <alignment horizontal="center" vertical="center" wrapText="1" shrinkToFit="1"/>
    </xf>
    <xf numFmtId="0" fontId="25" fillId="0" borderId="27" xfId="0" applyFont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37" xfId="0" applyFont="1" applyFill="1" applyBorder="1" applyAlignment="1">
      <alignment horizontal="center" vertical="center" wrapText="1" shrinkToFit="1"/>
    </xf>
    <xf numFmtId="0" fontId="24" fillId="0" borderId="30" xfId="0" applyFont="1" applyBorder="1" applyAlignment="1">
      <alignment horizontal="center" vertical="center" wrapText="1" shrinkToFit="1"/>
    </xf>
    <xf numFmtId="0" fontId="24" fillId="0" borderId="31" xfId="0" applyFont="1" applyBorder="1" applyAlignment="1">
      <alignment horizontal="center" vertical="center" shrinkToFit="1"/>
    </xf>
    <xf numFmtId="0" fontId="7" fillId="0" borderId="32" xfId="0" applyFont="1" applyFill="1" applyBorder="1" applyAlignment="1">
      <alignment horizontal="center" vertical="top" wrapText="1" shrinkToFit="1"/>
    </xf>
    <xf numFmtId="0" fontId="7" fillId="0" borderId="26" xfId="0" applyFont="1" applyFill="1" applyBorder="1" applyAlignment="1">
      <alignment horizontal="center" vertical="top" wrapText="1" shrinkToFit="1"/>
    </xf>
    <xf numFmtId="0" fontId="7" fillId="0" borderId="51" xfId="0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10" fillId="0" borderId="53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9" fillId="0" borderId="35" xfId="0" applyFont="1" applyFill="1" applyBorder="1" applyAlignment="1" applyProtection="1">
      <alignment horizontal="left" shrinkToFit="1"/>
      <protection locked="0"/>
    </xf>
    <xf numFmtId="0" fontId="9" fillId="0" borderId="36" xfId="0" applyFont="1" applyFill="1" applyBorder="1" applyAlignment="1" applyProtection="1">
      <alignment horizontal="left" shrinkToFit="1"/>
      <protection locked="0"/>
    </xf>
    <xf numFmtId="39" fontId="3" fillId="0" borderId="35" xfId="0" applyNumberFormat="1" applyFont="1" applyFill="1" applyBorder="1" applyAlignment="1" applyProtection="1">
      <alignment horizontal="left" shrinkToFit="1"/>
      <protection locked="0"/>
    </xf>
    <xf numFmtId="0" fontId="17" fillId="0" borderId="29" xfId="0" applyFont="1" applyFill="1" applyBorder="1" applyAlignment="1">
      <alignment horizontal="left" shrinkToFit="1"/>
    </xf>
    <xf numFmtId="0" fontId="17" fillId="0" borderId="36" xfId="0" applyFont="1" applyFill="1" applyBorder="1" applyAlignment="1">
      <alignment horizontal="left" shrinkToFit="1"/>
    </xf>
    <xf numFmtId="0" fontId="3" fillId="0" borderId="57" xfId="0" applyFont="1" applyFill="1" applyBorder="1" applyAlignment="1" applyProtection="1">
      <alignment horizontal="center" wrapText="1" shrinkToFit="1"/>
      <protection locked="0"/>
    </xf>
    <xf numFmtId="0" fontId="3" fillId="0" borderId="58" xfId="0" applyFont="1" applyFill="1" applyBorder="1" applyAlignment="1" applyProtection="1">
      <alignment horizontal="center" wrapText="1" shrinkToFit="1"/>
      <protection locked="0"/>
    </xf>
    <xf numFmtId="0" fontId="3" fillId="0" borderId="59" xfId="0" applyFont="1" applyFill="1" applyBorder="1" applyAlignment="1" applyProtection="1">
      <alignment horizontal="center" wrapText="1" shrinkToFit="1"/>
      <protection locked="0"/>
    </xf>
    <xf numFmtId="0" fontId="3" fillId="0" borderId="4" xfId="0" applyFont="1" applyFill="1" applyBorder="1" applyAlignment="1" applyProtection="1">
      <alignment horizontal="center" wrapText="1" shrinkToFit="1"/>
      <protection locked="0"/>
    </xf>
    <xf numFmtId="0" fontId="3" fillId="0" borderId="0" xfId="0" applyFont="1" applyFill="1" applyBorder="1" applyAlignment="1" applyProtection="1">
      <alignment horizontal="center" wrapText="1" shrinkToFit="1"/>
      <protection locked="0"/>
    </xf>
    <xf numFmtId="0" fontId="3" fillId="0" borderId="38" xfId="0" applyFont="1" applyFill="1" applyBorder="1" applyAlignment="1" applyProtection="1">
      <alignment horizontal="center" wrapText="1" shrinkToFit="1"/>
      <protection locked="0"/>
    </xf>
    <xf numFmtId="0" fontId="3" fillId="0" borderId="40" xfId="0" applyFont="1" applyFill="1" applyBorder="1" applyAlignment="1" applyProtection="1">
      <alignment horizontal="center" wrapText="1" shrinkToFit="1"/>
      <protection locked="0"/>
    </xf>
    <xf numFmtId="0" fontId="3" fillId="0" borderId="60" xfId="0" applyFont="1" applyFill="1" applyBorder="1" applyAlignment="1" applyProtection="1">
      <alignment horizontal="center" wrapText="1" shrinkToFit="1"/>
      <protection locked="0"/>
    </xf>
    <xf numFmtId="0" fontId="3" fillId="0" borderId="12" xfId="0" applyFont="1" applyFill="1" applyBorder="1" applyAlignment="1" applyProtection="1">
      <alignment horizontal="center" wrapText="1" shrinkToFit="1"/>
      <protection locked="0"/>
    </xf>
    <xf numFmtId="0" fontId="3" fillId="0" borderId="57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61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wrapText="1"/>
    </xf>
    <xf numFmtId="0" fontId="3" fillId="0" borderId="63" xfId="0" applyFont="1" applyFill="1" applyBorder="1" applyAlignment="1">
      <alignment horizontal="center" wrapText="1"/>
    </xf>
  </cellXfs>
  <cellStyles count="7">
    <cellStyle name="Normal" xfId="0" builtinId="0"/>
    <cellStyle name="Normal 2 2" xfId="1"/>
    <cellStyle name="Normal 4" xfId="2"/>
    <cellStyle name="Normal 5" xfId="3"/>
    <cellStyle name="Normal 6" xfId="4"/>
    <cellStyle name="Separador de milhares" xfId="6" builtinId="3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342900</xdr:colOff>
      <xdr:row>0</xdr:row>
      <xdr:rowOff>177800</xdr:rowOff>
    </xdr:from>
    <xdr:to>
      <xdr:col>16</xdr:col>
      <xdr:colOff>1346200</xdr:colOff>
      <xdr:row>2</xdr:row>
      <xdr:rowOff>292100</xdr:rowOff>
    </xdr:to>
    <xdr:pic>
      <xdr:nvPicPr>
        <xdr:cNvPr id="3" name="Imagem 2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90800" y="177800"/>
          <a:ext cx="10033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28"/>
  <sheetViews>
    <sheetView tabSelected="1" zoomScale="75" zoomScaleNormal="75" workbookViewId="0">
      <selection activeCell="D11" sqref="D11"/>
    </sheetView>
  </sheetViews>
  <sheetFormatPr defaultRowHeight="12.75"/>
  <cols>
    <col min="1" max="1" width="9.28515625" style="15" customWidth="1"/>
    <col min="2" max="2" width="45.85546875" style="2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6384" width="9.140625" style="2"/>
  </cols>
  <sheetData>
    <row r="1" spans="1:196" s="1" customFormat="1" ht="44.25" customHeight="1" thickTop="1">
      <c r="A1" s="99" t="s">
        <v>14</v>
      </c>
      <c r="B1" s="100"/>
      <c r="C1" s="119" t="s">
        <v>32</v>
      </c>
      <c r="D1" s="120"/>
      <c r="E1" s="120"/>
      <c r="F1" s="120"/>
      <c r="G1" s="120"/>
      <c r="H1" s="120"/>
      <c r="I1" s="120"/>
      <c r="J1" s="120"/>
      <c r="K1" s="121"/>
      <c r="L1" s="117" t="s">
        <v>12</v>
      </c>
      <c r="M1" s="118"/>
      <c r="N1" s="111" t="s">
        <v>35</v>
      </c>
      <c r="O1" s="112"/>
      <c r="P1" s="113"/>
      <c r="Q1" s="9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101" t="s">
        <v>19</v>
      </c>
      <c r="B2" s="102"/>
      <c r="C2" s="122" t="s">
        <v>7</v>
      </c>
      <c r="D2" s="123"/>
      <c r="E2" s="114" t="s">
        <v>14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6"/>
      <c r="Q2" s="95"/>
    </row>
    <row r="3" spans="1:196" ht="30.75" customHeight="1" thickBot="1">
      <c r="A3" s="90"/>
      <c r="B3" s="91"/>
      <c r="C3" s="92" t="s">
        <v>13</v>
      </c>
      <c r="D3" s="93"/>
      <c r="E3" s="107" t="s">
        <v>18</v>
      </c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  <c r="Q3" s="96"/>
    </row>
    <row r="4" spans="1:196" ht="24.95" customHeight="1" thickBot="1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0"/>
      <c r="Q4" s="40"/>
    </row>
    <row r="5" spans="1:196" s="4" customFormat="1" ht="24.95" customHeight="1" thickBot="1">
      <c r="A5" s="88" t="s">
        <v>2</v>
      </c>
      <c r="B5" s="16" t="s">
        <v>1</v>
      </c>
      <c r="C5" s="19" t="s">
        <v>3</v>
      </c>
      <c r="D5" s="103" t="s">
        <v>20</v>
      </c>
      <c r="E5" s="104"/>
      <c r="F5" s="104"/>
      <c r="G5" s="104"/>
      <c r="H5" s="104"/>
      <c r="I5" s="105"/>
      <c r="J5" s="104"/>
      <c r="K5" s="104"/>
      <c r="L5" s="104"/>
      <c r="M5" s="104"/>
      <c r="N5" s="104"/>
      <c r="O5" s="106"/>
      <c r="P5" s="86" t="s">
        <v>4</v>
      </c>
      <c r="Q5" s="84" t="s">
        <v>10</v>
      </c>
    </row>
    <row r="6" spans="1:196" s="4" customFormat="1" ht="28.5" customHeight="1" thickBot="1">
      <c r="A6" s="89"/>
      <c r="B6" s="17" t="s">
        <v>5</v>
      </c>
      <c r="C6" s="20" t="s">
        <v>11</v>
      </c>
      <c r="D6" s="21">
        <v>1</v>
      </c>
      <c r="E6" s="21">
        <v>2</v>
      </c>
      <c r="F6" s="21">
        <v>3</v>
      </c>
      <c r="G6" s="21">
        <v>4</v>
      </c>
      <c r="H6" s="21">
        <v>5</v>
      </c>
      <c r="I6" s="21">
        <v>6</v>
      </c>
      <c r="J6" s="21">
        <v>7</v>
      </c>
      <c r="K6" s="21">
        <v>8</v>
      </c>
      <c r="L6" s="21">
        <v>9</v>
      </c>
      <c r="M6" s="21">
        <v>10</v>
      </c>
      <c r="N6" s="21">
        <v>11</v>
      </c>
      <c r="O6" s="22">
        <v>12</v>
      </c>
      <c r="P6" s="87"/>
      <c r="Q6" s="85"/>
    </row>
    <row r="7" spans="1:196" ht="54" customHeight="1" thickBot="1">
      <c r="A7" s="47">
        <v>1</v>
      </c>
      <c r="B7" s="48" t="s">
        <v>21</v>
      </c>
      <c r="C7" s="39"/>
      <c r="D7" s="58">
        <v>13675.02</v>
      </c>
      <c r="E7" s="59"/>
      <c r="F7" s="59"/>
      <c r="G7" s="57"/>
      <c r="H7" s="5"/>
      <c r="I7" s="5"/>
      <c r="J7" s="5"/>
      <c r="K7" s="5"/>
      <c r="L7" s="5"/>
      <c r="M7" s="5"/>
      <c r="N7" s="5"/>
      <c r="O7" s="5"/>
      <c r="P7" s="32"/>
      <c r="Q7" s="31">
        <f>SUM(D7:P7)</f>
        <v>13675.02</v>
      </c>
      <c r="R7" s="4"/>
      <c r="S7" s="4"/>
    </row>
    <row r="8" spans="1:196" ht="24.95" customHeight="1" thickBot="1">
      <c r="A8" s="50">
        <v>2</v>
      </c>
      <c r="B8" s="49" t="s">
        <v>22</v>
      </c>
      <c r="C8" s="36"/>
      <c r="D8" s="58">
        <v>41759.17</v>
      </c>
      <c r="E8" s="60">
        <v>41759.17</v>
      </c>
      <c r="F8" s="61"/>
      <c r="G8" s="56"/>
      <c r="H8" s="6"/>
      <c r="I8" s="6"/>
      <c r="J8" s="6"/>
      <c r="K8" s="6"/>
      <c r="L8" s="6"/>
      <c r="M8" s="6"/>
      <c r="N8" s="6"/>
      <c r="O8" s="6"/>
      <c r="P8" s="38"/>
      <c r="Q8" s="31">
        <f t="shared" ref="Q8:Q16" si="0">SUM(D8:P8)</f>
        <v>83518.34</v>
      </c>
      <c r="R8" s="4"/>
      <c r="S8" s="4"/>
    </row>
    <row r="9" spans="1:196" ht="59.25" customHeight="1" thickBot="1">
      <c r="A9" s="50">
        <v>3</v>
      </c>
      <c r="B9" s="48" t="s">
        <v>23</v>
      </c>
      <c r="C9" s="36"/>
      <c r="D9" s="58">
        <v>49922.97</v>
      </c>
      <c r="E9" s="62">
        <v>49922.98</v>
      </c>
      <c r="F9" s="61"/>
      <c r="G9" s="56"/>
      <c r="H9" s="6"/>
      <c r="I9" s="6"/>
      <c r="J9" s="6"/>
      <c r="K9" s="6"/>
      <c r="L9" s="6"/>
      <c r="M9" s="6"/>
      <c r="N9" s="6"/>
      <c r="O9" s="6"/>
      <c r="P9" s="38"/>
      <c r="Q9" s="31">
        <f t="shared" si="0"/>
        <v>99845.950000000012</v>
      </c>
      <c r="R9" s="4"/>
      <c r="S9" s="4"/>
    </row>
    <row r="10" spans="1:196" ht="50.1" customHeight="1" thickBot="1">
      <c r="A10" s="50">
        <v>4</v>
      </c>
      <c r="B10" s="48" t="s">
        <v>24</v>
      </c>
      <c r="C10" s="36"/>
      <c r="D10" s="63">
        <v>0</v>
      </c>
      <c r="E10" s="62">
        <v>27529.68</v>
      </c>
      <c r="F10" s="62">
        <v>27529.68</v>
      </c>
      <c r="G10" s="56"/>
      <c r="H10" s="6"/>
      <c r="I10" s="6"/>
      <c r="J10" s="6"/>
      <c r="K10" s="6"/>
      <c r="L10" s="6"/>
      <c r="M10" s="6"/>
      <c r="N10" s="6"/>
      <c r="O10" s="7"/>
      <c r="P10" s="38"/>
      <c r="Q10" s="31">
        <f t="shared" si="0"/>
        <v>55059.360000000001</v>
      </c>
      <c r="R10" s="4"/>
      <c r="S10" s="4"/>
    </row>
    <row r="11" spans="1:196" ht="75" customHeight="1" thickBot="1">
      <c r="A11" s="50">
        <v>5</v>
      </c>
      <c r="B11" s="48" t="s">
        <v>31</v>
      </c>
      <c r="C11" s="34"/>
      <c r="D11" s="63"/>
      <c r="E11" s="64">
        <v>15080.18</v>
      </c>
      <c r="F11" s="64">
        <v>15080.18</v>
      </c>
      <c r="G11" s="57"/>
      <c r="H11" s="5"/>
      <c r="I11" s="7"/>
      <c r="J11" s="7"/>
      <c r="K11" s="7"/>
      <c r="L11" s="7"/>
      <c r="M11" s="7"/>
      <c r="N11" s="7"/>
      <c r="O11" s="7"/>
      <c r="P11" s="35"/>
      <c r="Q11" s="31">
        <f t="shared" si="0"/>
        <v>30160.36</v>
      </c>
      <c r="R11" s="4"/>
      <c r="S11" s="4"/>
    </row>
    <row r="12" spans="1:196" ht="24.95" customHeight="1" thickBot="1">
      <c r="A12" s="50">
        <v>6</v>
      </c>
      <c r="B12" s="48" t="s">
        <v>25</v>
      </c>
      <c r="C12" s="34"/>
      <c r="D12" s="65"/>
      <c r="E12" s="66"/>
      <c r="F12" s="64">
        <v>1997.2</v>
      </c>
      <c r="G12" s="57"/>
      <c r="H12" s="5"/>
      <c r="I12" s="7"/>
      <c r="J12" s="7"/>
      <c r="K12" s="7"/>
      <c r="L12" s="7"/>
      <c r="M12" s="7"/>
      <c r="N12" s="7"/>
      <c r="O12" s="7"/>
      <c r="P12" s="51"/>
      <c r="Q12" s="31">
        <f t="shared" si="0"/>
        <v>1997.2</v>
      </c>
      <c r="R12" s="4"/>
      <c r="S12" s="4"/>
    </row>
    <row r="13" spans="1:196" ht="24.95" customHeight="1" thickBot="1">
      <c r="A13" s="50">
        <v>7</v>
      </c>
      <c r="B13" s="48" t="s">
        <v>26</v>
      </c>
      <c r="C13" s="34"/>
      <c r="D13" s="65"/>
      <c r="E13" s="66"/>
      <c r="F13" s="64">
        <v>15946.87</v>
      </c>
      <c r="G13" s="57"/>
      <c r="H13" s="5"/>
      <c r="I13" s="7"/>
      <c r="J13" s="7"/>
      <c r="K13" s="7"/>
      <c r="L13" s="7"/>
      <c r="M13" s="7"/>
      <c r="N13" s="7"/>
      <c r="O13" s="7"/>
      <c r="P13" s="51"/>
      <c r="Q13" s="31">
        <f t="shared" si="0"/>
        <v>15946.87</v>
      </c>
      <c r="R13" s="4"/>
      <c r="S13" s="4"/>
    </row>
    <row r="14" spans="1:196" ht="50.1" customHeight="1" thickBot="1">
      <c r="A14" s="50">
        <v>8</v>
      </c>
      <c r="B14" s="48" t="s">
        <v>36</v>
      </c>
      <c r="C14" s="34"/>
      <c r="D14" s="65"/>
      <c r="E14" s="66"/>
      <c r="F14" s="67">
        <v>719.87</v>
      </c>
      <c r="G14" s="57"/>
      <c r="H14" s="5"/>
      <c r="I14" s="7"/>
      <c r="J14" s="7"/>
      <c r="K14" s="7"/>
      <c r="L14" s="7"/>
      <c r="M14" s="7"/>
      <c r="N14" s="7"/>
      <c r="O14" s="7"/>
      <c r="P14" s="51"/>
      <c r="Q14" s="31">
        <f t="shared" si="0"/>
        <v>719.87</v>
      </c>
      <c r="R14" s="4"/>
      <c r="S14" s="4"/>
    </row>
    <row r="15" spans="1:196" ht="50.1" customHeight="1" thickBot="1">
      <c r="A15" s="50">
        <v>9</v>
      </c>
      <c r="B15" s="48" t="s">
        <v>27</v>
      </c>
      <c r="C15" s="34"/>
      <c r="D15" s="65"/>
      <c r="E15" s="66"/>
      <c r="F15" s="67">
        <v>2496.4499999999998</v>
      </c>
      <c r="G15" s="57"/>
      <c r="H15" s="5"/>
      <c r="I15" s="7"/>
      <c r="J15" s="7"/>
      <c r="K15" s="7"/>
      <c r="L15" s="7"/>
      <c r="M15" s="7"/>
      <c r="N15" s="7"/>
      <c r="O15" s="7"/>
      <c r="P15" s="51"/>
      <c r="Q15" s="31">
        <f t="shared" si="0"/>
        <v>2496.4499999999998</v>
      </c>
      <c r="R15" s="4"/>
      <c r="S15" s="4"/>
    </row>
    <row r="16" spans="1:196" ht="74.25" customHeight="1" thickBot="1">
      <c r="A16" s="50">
        <v>10</v>
      </c>
      <c r="B16" s="48" t="s">
        <v>37</v>
      </c>
      <c r="C16" s="36"/>
      <c r="D16" s="58">
        <v>55932.52</v>
      </c>
      <c r="E16" s="62">
        <v>22622.720000000001</v>
      </c>
      <c r="F16" s="62">
        <v>3809.11</v>
      </c>
      <c r="G16" s="56"/>
      <c r="H16" s="6"/>
      <c r="I16" s="6"/>
      <c r="J16" s="7"/>
      <c r="K16" s="7"/>
      <c r="L16" s="7"/>
      <c r="M16" s="7"/>
      <c r="N16" s="7"/>
      <c r="O16" s="7"/>
      <c r="P16" s="43"/>
      <c r="Q16" s="31">
        <f t="shared" si="0"/>
        <v>82364.349999999991</v>
      </c>
      <c r="R16" s="4"/>
      <c r="S16" s="4"/>
    </row>
    <row r="17" spans="1:23" ht="16.5" customHeight="1" thickBot="1">
      <c r="A17" s="37"/>
      <c r="B17" s="33"/>
      <c r="C17" s="36"/>
      <c r="D17" s="18"/>
      <c r="E17" s="6"/>
      <c r="F17" s="6"/>
      <c r="G17" s="6"/>
      <c r="H17" s="7"/>
      <c r="I17" s="7"/>
      <c r="J17" s="7"/>
      <c r="K17" s="7"/>
      <c r="L17" s="7"/>
      <c r="M17" s="7"/>
      <c r="N17" s="7"/>
      <c r="O17" s="6"/>
      <c r="P17" s="38"/>
      <c r="Q17" s="46"/>
      <c r="R17" s="45"/>
      <c r="S17" s="4"/>
      <c r="U17" s="8"/>
      <c r="V17" s="8"/>
      <c r="W17" s="8"/>
    </row>
    <row r="18" spans="1:23" ht="24.95" customHeight="1" thickBot="1">
      <c r="A18" s="110" t="s">
        <v>0</v>
      </c>
      <c r="B18" s="69"/>
      <c r="C18" s="23"/>
      <c r="D18" s="55">
        <f>SUM(D7:D16)</f>
        <v>161289.68</v>
      </c>
      <c r="E18" s="55">
        <f>SUM(E7:E16)</f>
        <v>156914.72999999998</v>
      </c>
      <c r="F18" s="55">
        <f>SUM(F7:F16)</f>
        <v>67579.360000000001</v>
      </c>
      <c r="G18" s="55">
        <f>G10+G11+G12+G13+G16</f>
        <v>0</v>
      </c>
      <c r="H18" s="23"/>
      <c r="I18" s="23"/>
      <c r="J18" s="23"/>
      <c r="K18" s="23"/>
      <c r="L18" s="23"/>
      <c r="M18" s="23"/>
      <c r="N18" s="23"/>
      <c r="O18" s="23"/>
      <c r="P18" s="41"/>
      <c r="Q18" s="52">
        <f>D18+E18+F18+G18</f>
        <v>385783.76999999996</v>
      </c>
      <c r="R18" s="44"/>
      <c r="S18" s="4"/>
    </row>
    <row r="19" spans="1:23" ht="24.95" customHeight="1" thickBot="1">
      <c r="A19" s="97" t="s">
        <v>16</v>
      </c>
      <c r="B19" s="98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42"/>
      <c r="Q19" s="53">
        <f>SUM(C19:P19)</f>
        <v>0</v>
      </c>
      <c r="R19" s="44"/>
      <c r="S19" s="4"/>
    </row>
    <row r="20" spans="1:23" ht="24.95" customHeight="1" thickBot="1">
      <c r="A20" s="68" t="s">
        <v>15</v>
      </c>
      <c r="B20" s="69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54">
        <f>Q18</f>
        <v>385783.76999999996</v>
      </c>
      <c r="R20" s="4"/>
      <c r="S20" s="4"/>
    </row>
    <row r="21" spans="1:23" ht="19.5" customHeight="1">
      <c r="A21" s="128" t="s">
        <v>9</v>
      </c>
      <c r="B21" s="79"/>
      <c r="C21" s="79"/>
      <c r="D21" s="80"/>
      <c r="E21" s="78" t="s">
        <v>8</v>
      </c>
      <c r="F21" s="79"/>
      <c r="G21" s="79"/>
      <c r="H21" s="79"/>
      <c r="I21" s="79"/>
      <c r="J21" s="79"/>
      <c r="K21" s="80"/>
      <c r="L21" s="72"/>
      <c r="M21" s="73"/>
      <c r="N21" s="73"/>
      <c r="O21" s="73"/>
      <c r="P21" s="73"/>
      <c r="Q21" s="74"/>
      <c r="R21" s="4"/>
      <c r="S21" s="4"/>
    </row>
    <row r="22" spans="1:23" s="9" customFormat="1" ht="19.5" customHeight="1">
      <c r="A22" s="27" t="s">
        <v>6</v>
      </c>
      <c r="B22" s="70" t="s">
        <v>33</v>
      </c>
      <c r="C22" s="70"/>
      <c r="D22" s="71"/>
      <c r="E22" s="28" t="s">
        <v>6</v>
      </c>
      <c r="F22" s="70" t="s">
        <v>28</v>
      </c>
      <c r="G22" s="70"/>
      <c r="H22" s="70"/>
      <c r="I22" s="70"/>
      <c r="J22" s="70"/>
      <c r="K22" s="71"/>
      <c r="L22" s="81"/>
      <c r="M22" s="82"/>
      <c r="N22" s="82"/>
      <c r="O22" s="82"/>
      <c r="P22" s="82"/>
      <c r="Q22" s="83"/>
    </row>
    <row r="23" spans="1:23" s="9" customFormat="1" ht="19.5" customHeight="1">
      <c r="A23" s="129" t="s">
        <v>17</v>
      </c>
      <c r="B23" s="130"/>
      <c r="C23" s="70">
        <v>5060715050</v>
      </c>
      <c r="D23" s="71"/>
      <c r="E23" s="131" t="s">
        <v>30</v>
      </c>
      <c r="F23" s="132"/>
      <c r="G23" s="133"/>
      <c r="H23" s="75" t="s">
        <v>29</v>
      </c>
      <c r="I23" s="76"/>
      <c r="J23" s="76"/>
      <c r="K23" s="77"/>
      <c r="L23" s="81"/>
      <c r="M23" s="82"/>
      <c r="N23" s="82"/>
      <c r="O23" s="82"/>
      <c r="P23" s="82"/>
      <c r="Q23" s="83"/>
    </row>
    <row r="24" spans="1:23" s="9" customFormat="1" ht="19.5" customHeight="1">
      <c r="A24" s="134" t="s">
        <v>34</v>
      </c>
      <c r="B24" s="135"/>
      <c r="C24" s="135"/>
      <c r="D24" s="136"/>
      <c r="E24" s="143" t="s">
        <v>34</v>
      </c>
      <c r="F24" s="144"/>
      <c r="G24" s="144"/>
      <c r="H24" s="144"/>
      <c r="I24" s="144"/>
      <c r="J24" s="144"/>
      <c r="K24" s="145"/>
      <c r="L24" s="81"/>
      <c r="M24" s="82"/>
      <c r="N24" s="82"/>
      <c r="O24" s="82"/>
      <c r="P24" s="82"/>
      <c r="Q24" s="83"/>
    </row>
    <row r="25" spans="1:23" s="9" customFormat="1" ht="19.5" customHeight="1">
      <c r="A25" s="137"/>
      <c r="B25" s="138"/>
      <c r="C25" s="138"/>
      <c r="D25" s="139"/>
      <c r="E25" s="146"/>
      <c r="F25" s="147"/>
      <c r="G25" s="147"/>
      <c r="H25" s="147"/>
      <c r="I25" s="147"/>
      <c r="J25" s="147"/>
      <c r="K25" s="148"/>
      <c r="L25" s="81"/>
      <c r="M25" s="82"/>
      <c r="N25" s="82"/>
      <c r="O25" s="82"/>
      <c r="P25" s="82"/>
      <c r="Q25" s="83"/>
    </row>
    <row r="26" spans="1:23" s="9" customFormat="1" ht="23.25" customHeight="1" thickBot="1">
      <c r="A26" s="140"/>
      <c r="B26" s="141"/>
      <c r="C26" s="141"/>
      <c r="D26" s="142"/>
      <c r="E26" s="149"/>
      <c r="F26" s="150"/>
      <c r="G26" s="150"/>
      <c r="H26" s="150"/>
      <c r="I26" s="150"/>
      <c r="J26" s="150"/>
      <c r="K26" s="151"/>
      <c r="L26" s="125"/>
      <c r="M26" s="126"/>
      <c r="N26" s="126"/>
      <c r="O26" s="126"/>
      <c r="P26" s="126"/>
      <c r="Q26" s="127"/>
    </row>
    <row r="27" spans="1:23" ht="18" customHeight="1">
      <c r="A27" s="2"/>
      <c r="D27" s="2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1"/>
      <c r="S27" s="11"/>
    </row>
    <row r="28" spans="1:23" ht="10.5" customHeight="1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"/>
      <c r="S28" s="13"/>
      <c r="T28" s="14"/>
    </row>
    <row r="29" spans="1:23" ht="10.5" customHeight="1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"/>
      <c r="S29" s="13"/>
    </row>
    <row r="30" spans="1:23" ht="10.5" customHeight="1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"/>
      <c r="S30" s="13"/>
      <c r="T30" s="14"/>
    </row>
    <row r="31" spans="1:23" ht="10.5" customHeight="1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"/>
      <c r="S31" s="13"/>
    </row>
    <row r="32" spans="1:23">
      <c r="A32" s="8"/>
      <c r="B32" s="8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>
      <c r="A33" s="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>
      <c r="A34" s="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>
      <c r="A35" s="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>
      <c r="A36" s="2"/>
    </row>
    <row r="37" spans="1:19">
      <c r="A37" s="2"/>
    </row>
    <row r="38" spans="1:19">
      <c r="A38" s="2"/>
    </row>
    <row r="39" spans="1:19">
      <c r="A39" s="2"/>
    </row>
    <row r="40" spans="1:19">
      <c r="A40" s="2"/>
    </row>
    <row r="41" spans="1:19">
      <c r="A41" s="2"/>
    </row>
    <row r="42" spans="1:19">
      <c r="A42" s="2"/>
    </row>
    <row r="43" spans="1:19">
      <c r="A43" s="2"/>
    </row>
    <row r="44" spans="1:19">
      <c r="A44" s="2"/>
    </row>
    <row r="45" spans="1:19">
      <c r="A45" s="2"/>
    </row>
    <row r="46" spans="1:19">
      <c r="A46" s="2"/>
    </row>
    <row r="47" spans="1:19">
      <c r="A47" s="2"/>
    </row>
    <row r="48" spans="1:19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</sheetData>
  <mergeCells count="36">
    <mergeCell ref="A30:Q31"/>
    <mergeCell ref="A28:Q29"/>
    <mergeCell ref="L26:Q26"/>
    <mergeCell ref="A21:D21"/>
    <mergeCell ref="C23:D23"/>
    <mergeCell ref="B22:D22"/>
    <mergeCell ref="A23:B23"/>
    <mergeCell ref="E23:G23"/>
    <mergeCell ref="A24:D26"/>
    <mergeCell ref="E24:K26"/>
    <mergeCell ref="L25:Q25"/>
    <mergeCell ref="L24:Q24"/>
    <mergeCell ref="A19:B19"/>
    <mergeCell ref="A1:B1"/>
    <mergeCell ref="A2:B2"/>
    <mergeCell ref="D5:O5"/>
    <mergeCell ref="E3:P3"/>
    <mergeCell ref="A18:B18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Q1:Q3"/>
    <mergeCell ref="A20:B20"/>
    <mergeCell ref="F22:K22"/>
    <mergeCell ref="L21:Q21"/>
    <mergeCell ref="H23:K23"/>
    <mergeCell ref="E21:K21"/>
    <mergeCell ref="L23:Q23"/>
    <mergeCell ref="L22:Q22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2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usuario</cp:lastModifiedBy>
  <cp:lastPrinted>2026-06-15T19:17:28Z</cp:lastPrinted>
  <dcterms:created xsi:type="dcterms:W3CDTF">1999-02-01T16:53:28Z</dcterms:created>
  <dcterms:modified xsi:type="dcterms:W3CDTF">2026-06-15T19:50:33Z</dcterms:modified>
</cp:coreProperties>
</file>